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5" yWindow="-15" windowWidth="1548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25725"/>
</workbook>
</file>

<file path=xl/calcChain.xml><?xml version="1.0" encoding="utf-8"?>
<calcChain xmlns="http://schemas.openxmlformats.org/spreadsheetml/2006/main">
  <c r="F121" i="1"/>
  <c r="E26"/>
  <c r="D26"/>
  <c r="E46"/>
  <c r="D46"/>
  <c r="E98"/>
  <c r="D98"/>
  <c r="E90"/>
  <c r="D90"/>
  <c r="F91"/>
  <c r="F90" s="1"/>
  <c r="F71"/>
  <c r="F48"/>
  <c r="F28"/>
  <c r="F27"/>
  <c r="E52" l="1"/>
  <c r="D52"/>
  <c r="D51" s="1"/>
  <c r="F54"/>
  <c r="F41" l="1"/>
  <c r="F40" s="1"/>
  <c r="E39"/>
  <c r="E40"/>
  <c r="D40"/>
  <c r="D39"/>
  <c r="E43" l="1"/>
  <c r="F114"/>
  <c r="F104"/>
  <c r="F99"/>
  <c r="F97"/>
  <c r="F93"/>
  <c r="F86"/>
  <c r="F80"/>
  <c r="F76"/>
  <c r="F66"/>
  <c r="F59"/>
  <c r="F61"/>
  <c r="F53"/>
  <c r="F47"/>
  <c r="F45"/>
  <c r="F44"/>
  <c r="F37"/>
  <c r="F33"/>
  <c r="F30"/>
  <c r="F25"/>
  <c r="F24"/>
  <c r="F23"/>
  <c r="F17"/>
  <c r="F32" l="1"/>
  <c r="D32" l="1"/>
  <c r="E18" l="1"/>
  <c r="F18"/>
  <c r="F26"/>
  <c r="D18"/>
  <c r="F31"/>
  <c r="E32"/>
  <c r="E31" s="1"/>
  <c r="D31"/>
  <c r="D43"/>
  <c r="F83"/>
  <c r="F85"/>
  <c r="E83"/>
  <c r="D83"/>
  <c r="E85"/>
  <c r="D85"/>
  <c r="E60"/>
  <c r="E56" s="1"/>
  <c r="F64"/>
  <c r="F63" s="1"/>
  <c r="F62" s="1"/>
  <c r="E64"/>
  <c r="D64"/>
  <c r="D63" s="1"/>
  <c r="D62" s="1"/>
  <c r="F118"/>
  <c r="E118"/>
  <c r="D118"/>
  <c r="E120"/>
  <c r="D96"/>
  <c r="F69"/>
  <c r="F68" s="1"/>
  <c r="F67" s="1"/>
  <c r="E69"/>
  <c r="E68" s="1"/>
  <c r="D69"/>
  <c r="D68" s="1"/>
  <c r="F120"/>
  <c r="D120"/>
  <c r="E113"/>
  <c r="E112" s="1"/>
  <c r="F113"/>
  <c r="D113"/>
  <c r="D112" s="1"/>
  <c r="E108"/>
  <c r="E107" s="1"/>
  <c r="E106" s="1"/>
  <c r="E105" s="1"/>
  <c r="F108"/>
  <c r="F107" s="1"/>
  <c r="F106" s="1"/>
  <c r="F105" s="1"/>
  <c r="D108"/>
  <c r="D107" s="1"/>
  <c r="D106" s="1"/>
  <c r="D105" s="1"/>
  <c r="E103"/>
  <c r="D103"/>
  <c r="D102" s="1"/>
  <c r="D101" s="1"/>
  <c r="D100" s="1"/>
  <c r="E96"/>
  <c r="F96"/>
  <c r="F98"/>
  <c r="E92"/>
  <c r="E89" s="1"/>
  <c r="F92"/>
  <c r="D92"/>
  <c r="E79"/>
  <c r="E78" s="1"/>
  <c r="F79"/>
  <c r="F78" s="1"/>
  <c r="D79"/>
  <c r="D78" s="1"/>
  <c r="E75"/>
  <c r="E74" s="1"/>
  <c r="E73" s="1"/>
  <c r="F75"/>
  <c r="F74" s="1"/>
  <c r="F73" s="1"/>
  <c r="D75"/>
  <c r="D74" s="1"/>
  <c r="D73" s="1"/>
  <c r="F60"/>
  <c r="D60"/>
  <c r="D56" s="1"/>
  <c r="E58"/>
  <c r="F58"/>
  <c r="E51"/>
  <c r="E50" s="1"/>
  <c r="E49" s="1"/>
  <c r="F52"/>
  <c r="F51" s="1"/>
  <c r="F50" s="1"/>
  <c r="F49" s="1"/>
  <c r="D50"/>
  <c r="D49" s="1"/>
  <c r="F46"/>
  <c r="E36"/>
  <c r="E35" s="1"/>
  <c r="E34" s="1"/>
  <c r="F36"/>
  <c r="F35" s="1"/>
  <c r="F34" s="1"/>
  <c r="D36"/>
  <c r="D35" s="1"/>
  <c r="D34" s="1"/>
  <c r="E22"/>
  <c r="D22"/>
  <c r="E29"/>
  <c r="F29"/>
  <c r="D29"/>
  <c r="E16"/>
  <c r="F16"/>
  <c r="D16"/>
  <c r="F15"/>
  <c r="F14" s="1"/>
  <c r="D21" l="1"/>
  <c r="D89"/>
  <c r="D88" s="1"/>
  <c r="E63"/>
  <c r="E62"/>
  <c r="F56"/>
  <c r="F22"/>
  <c r="F43"/>
  <c r="E88"/>
  <c r="E102"/>
  <c r="F103"/>
  <c r="F57"/>
  <c r="E15"/>
  <c r="E14" s="1"/>
  <c r="D15"/>
  <c r="D14" s="1"/>
  <c r="E57"/>
  <c r="E21"/>
  <c r="E20" s="1"/>
  <c r="F117"/>
  <c r="F116" s="1"/>
  <c r="F115" s="1"/>
  <c r="D77"/>
  <c r="E117"/>
  <c r="E116" s="1"/>
  <c r="E115" s="1"/>
  <c r="F77"/>
  <c r="D67"/>
  <c r="E67"/>
  <c r="D55"/>
  <c r="E82"/>
  <c r="E81" s="1"/>
  <c r="D117"/>
  <c r="D116" s="1"/>
  <c r="D115" s="1"/>
  <c r="D95"/>
  <c r="D94" s="1"/>
  <c r="E111"/>
  <c r="E110" s="1"/>
  <c r="E42"/>
  <c r="E38" s="1"/>
  <c r="E95"/>
  <c r="F82"/>
  <c r="F81" s="1"/>
  <c r="E77"/>
  <c r="D82"/>
  <c r="D81" s="1"/>
  <c r="D42"/>
  <c r="D38" s="1"/>
  <c r="D87" l="1"/>
  <c r="E55"/>
  <c r="F89"/>
  <c r="F88" s="1"/>
  <c r="F55"/>
  <c r="E94"/>
  <c r="E87" s="1"/>
  <c r="F87" s="1"/>
  <c r="F95"/>
  <c r="F94" s="1"/>
  <c r="E101"/>
  <c r="F102"/>
  <c r="E13"/>
  <c r="D111"/>
  <c r="D110" s="1"/>
  <c r="F112"/>
  <c r="F111" s="1"/>
  <c r="F110" s="1"/>
  <c r="F42"/>
  <c r="D20"/>
  <c r="F21"/>
  <c r="F20" s="1"/>
  <c r="E72"/>
  <c r="D72"/>
  <c r="F72" l="1"/>
  <c r="F38"/>
  <c r="F39"/>
  <c r="D13"/>
  <c r="D122" s="1"/>
  <c r="E100"/>
  <c r="E122" s="1"/>
  <c r="F101"/>
  <c r="F100" s="1"/>
  <c r="F13" l="1"/>
  <c r="F122"/>
</calcChain>
</file>

<file path=xl/sharedStrings.xml><?xml version="1.0" encoding="utf-8"?>
<sst xmlns="http://schemas.openxmlformats.org/spreadsheetml/2006/main" count="229" uniqueCount="174">
  <si>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</si>
  <si>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</si>
  <si>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</si>
  <si>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</si>
  <si>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</si>
  <si>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</si>
  <si>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</si>
  <si>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</si>
  <si>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</si>
  <si>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</si>
  <si>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</si>
  <si>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</si>
  <si>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</si>
  <si>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</si>
  <si>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</si>
  <si>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</si>
  <si>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</si>
  <si>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</si>
  <si>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</si>
  <si>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</si>
  <si>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</si>
  <si>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</si>
  <si>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</si>
  <si>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</si>
  <si>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</si>
  <si>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</si>
  <si>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</si>
  <si>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</si>
  <si>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</si>
  <si>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</si>
  <si>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</si>
  <si>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</si>
  <si>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</si>
  <si>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</si>
  <si>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</si>
  <si>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</si>
  <si>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</si>
  <si>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</si>
  <si>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</si>
  <si>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</si>
  <si>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</si>
  <si>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</si>
  <si>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</si>
  <si>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</si>
  <si>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</si>
  <si>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</si>
  <si>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</si>
  <si>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</si>
  <si>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</si>
  <si>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</si>
  <si>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</si>
  <si>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</si>
  <si>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</si>
  <si>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</si>
  <si>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</si>
  <si>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</si>
  <si>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</si>
  <si>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</si>
  <si>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</si>
  <si>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</si>
  <si>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</si>
  <si>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</si>
  <si>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</si>
  <si>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03 09 9900000000</t>
  </si>
  <si>
    <t>03 09 9900078210</t>
  </si>
  <si>
    <t>03 09 9900078210  540</t>
  </si>
  <si>
    <t>04 05 9900000000</t>
  </si>
  <si>
    <t>04 09 7100000000</t>
  </si>
  <si>
    <t>04 12 7300000000</t>
  </si>
  <si>
    <t>04 12 7300020000</t>
  </si>
  <si>
    <t>04 12 7300020000 240</t>
  </si>
  <si>
    <t>05 02 9900000000</t>
  </si>
  <si>
    <t>05 03 7200020000</t>
  </si>
  <si>
    <t>05 03 7200020000 240</t>
  </si>
  <si>
    <t>07 07 9900000000</t>
  </si>
  <si>
    <t>07 07 9900078210</t>
  </si>
  <si>
    <t>07 07 9900078210  540</t>
  </si>
  <si>
    <t>08 01 9900000000</t>
  </si>
  <si>
    <t>08 01 9900078210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</si>
  <si>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</si>
  <si>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</si>
  <si>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</si>
  <si>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</si>
  <si>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</si>
  <si>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</si>
  <si>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03 09 9900072004</t>
  </si>
  <si>
    <t>03 09 9900072004 240</t>
  </si>
  <si>
    <t>03 10 9900072004 240</t>
  </si>
  <si>
    <t>04 12 7300072004</t>
  </si>
  <si>
    <t>04 12 7300072004 240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</si>
  <si>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</si>
  <si>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</si>
  <si>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</si>
  <si>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</si>
  <si>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</si>
  <si>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</si>
  <si>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</si>
  <si>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</si>
  <si>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</si>
  <si>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</si>
  <si>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</si>
  <si>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</si>
  <si>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</si>
  <si>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</si>
  <si>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</si>
  <si>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</si>
  <si>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</si>
  <si>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План</t>
  </si>
  <si>
    <t>Исполнено</t>
  </si>
  <si>
    <t>Процент исполнения</t>
  </si>
  <si>
    <t>(рублей)</t>
  </si>
  <si>
    <t>Приложение №2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</si>
  <si>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</si>
  <si>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</si>
  <si>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</si>
  <si>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</si>
  <si>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</si>
  <si>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</si>
  <si>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</si>
  <si>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</si>
  <si>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</si>
  <si>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01 04 3900078210 540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</si>
  <si>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</si>
  <si>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</si>
  <si>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</si>
  <si>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</si>
  <si>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</si>
  <si>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</si>
  <si>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02 03 3900000000</t>
  </si>
  <si>
    <t>02 03 3900051180</t>
  </si>
  <si>
    <t>02 03 3900051180 120</t>
  </si>
  <si>
    <t>06 05</t>
  </si>
  <si>
    <t>Другие вопросы в области охраны окружающей среды</t>
  </si>
  <si>
    <t>06 05 9900000000</t>
  </si>
  <si>
    <t>06 05 9900078210</t>
  </si>
  <si>
    <t>06 05 9900078210 540</t>
  </si>
  <si>
    <t>02 03 3900051180 240</t>
  </si>
  <si>
    <t>01 04 39000S2001 240</t>
  </si>
  <si>
    <t>01 13 39000S2004 850</t>
  </si>
  <si>
    <t>04 09 8600020000 240</t>
  </si>
  <si>
    <t>04 09 8600020000</t>
  </si>
  <si>
    <t>05 02 9900020000</t>
  </si>
  <si>
    <t>05 02 9900020000 240</t>
  </si>
  <si>
    <t>05 02 99000S2004</t>
  </si>
  <si>
    <t>05 02 99000S2004 240</t>
  </si>
  <si>
    <t xml:space="preserve">05 03 8700000000 </t>
  </si>
  <si>
    <t>05 03 87000S2004</t>
  </si>
  <si>
    <t>10 00</t>
  </si>
  <si>
    <t xml:space="preserve">10 01 </t>
  </si>
  <si>
    <t>10 01 9900000000</t>
  </si>
  <si>
    <t>10 01 9900080000</t>
  </si>
  <si>
    <t xml:space="preserve">10 01 9900080000 320 </t>
  </si>
  <si>
    <t>Социальная политика</t>
  </si>
  <si>
    <t xml:space="preserve">Пенсионное обеспечение 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</si>
  <si>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</si>
  <si>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</si>
  <si>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сельского поселения Чувашское Урметьево муниципального района Челно-Вершинский Самарской области на "</t>
    </r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</si>
  <si>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  </r>
  </si>
  <si>
    <t>Муниципальная программа "Пожарная безопасность на территории сельского поселения Чувашское Урметьево муниципального района Челно-Вершинский Самарской области "</t>
  </si>
  <si>
    <t>03 10 8800000000</t>
  </si>
  <si>
    <t>03 10 88000S2004</t>
  </si>
  <si>
    <t>03 10 88000S2004 630</t>
  </si>
  <si>
    <t>03 10 88000S2004 850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</si>
  <si>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 на 2018-2020гг.</t>
  </si>
  <si>
    <t>01 02 39000S2001</t>
  </si>
  <si>
    <t>01 02 39000S2001 120</t>
  </si>
  <si>
    <t>01 04 39000S2001</t>
  </si>
  <si>
    <t>01 04 39000S2001 120</t>
  </si>
  <si>
    <t>01 13 39000S2004</t>
  </si>
  <si>
    <t>01 13 39000S2004 240</t>
  </si>
  <si>
    <t>04 05 99000S2003</t>
  </si>
  <si>
    <t>04 05 99000S2003 810</t>
  </si>
  <si>
    <t>05 03 87000S2004 240</t>
  </si>
  <si>
    <t>Отчет об исполнении бюджета по расходам за 1 полугодие 2018 года сельского поселения Чувашское Урметьево муниципального района Челно-Вершинский Самарской области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</si>
</sst>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,##0.0"/>
  </numFmts>
  <fonts count="35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08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4" fontId="25" fillId="0" borderId="10" xfId="37" applyNumberFormat="1" applyFont="1" applyBorder="1" applyAlignme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4" fontId="27" fillId="0" borderId="10" xfId="37" applyNumberFormat="1" applyFont="1" applyBorder="1" applyAlignment="1">
      <alignment vertical="top" wrapText="1"/>
    </xf>
    <xf numFmtId="164" fontId="27" fillId="0" borderId="10" xfId="37" applyNumberFormat="1" applyFont="1" applyFill="1" applyBorder="1" applyAlignment="1">
      <alignment vertical="top" wrapText="1"/>
    </xf>
    <xf numFmtId="164" fontId="25" fillId="0" borderId="10" xfId="37" applyNumberFormat="1" applyFont="1" applyFill="1" applyBorder="1" applyAlignment="1">
      <alignment vertical="top" wrapText="1"/>
    </xf>
    <xf numFmtId="49" fontId="25" fillId="0" borderId="10" xfId="36" applyNumberFormat="1" applyFont="1" applyFill="1" applyBorder="1" applyAlignment="1">
      <alignment horizontal="left" vertical="top"/>
    </xf>
    <xf numFmtId="164" fontId="25" fillId="0" borderId="10" xfId="36" applyNumberFormat="1" applyFont="1" applyFill="1" applyBorder="1" applyAlignment="1">
      <alignment vertical="top"/>
    </xf>
    <xf numFmtId="164" fontId="27" fillId="0" borderId="10" xfId="36" applyNumberFormat="1" applyFont="1" applyFill="1" applyBorder="1" applyAlignment="1">
      <alignment vertical="top"/>
    </xf>
    <xf numFmtId="164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4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4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4" fontId="27" fillId="0" borderId="10" xfId="37" applyNumberFormat="1" applyFont="1" applyBorder="1" applyAlignment="1"/>
    <xf numFmtId="0" fontId="27" fillId="0" borderId="11" xfId="37" applyFont="1" applyBorder="1"/>
    <xf numFmtId="164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4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4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4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164" fontId="25" fillId="18" borderId="10" xfId="36" applyNumberFormat="1" applyFont="1" applyFill="1" applyBorder="1" applyAlignment="1">
      <alignment vertical="top"/>
    </xf>
    <xf numFmtId="164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36" applyNumberFormat="1" applyFont="1" applyFill="1" applyBorder="1" applyAlignment="1">
      <alignment horizontal="left" vertical="center"/>
    </xf>
    <xf numFmtId="164" fontId="27" fillId="0" borderId="10" xfId="36" applyNumberFormat="1" applyFont="1" applyFill="1" applyBorder="1" applyAlignment="1">
      <alignment vertical="center"/>
    </xf>
    <xf numFmtId="164" fontId="27" fillId="0" borderId="10" xfId="37" applyNumberFormat="1" applyFont="1" applyFill="1" applyBorder="1" applyAlignment="1">
      <alignment vertical="center" wrapText="1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4" fontId="25" fillId="0" borderId="10" xfId="37" applyNumberFormat="1" applyFont="1" applyFill="1" applyBorder="1" applyAlignment="1">
      <alignment vertical="center" wrapText="1"/>
    </xf>
    <xf numFmtId="164" fontId="27" fillId="0" borderId="10" xfId="37" applyNumberFormat="1" applyFont="1" applyBorder="1" applyAlignment="1">
      <alignment vertical="center" wrapText="1"/>
    </xf>
    <xf numFmtId="164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4" fontId="27" fillId="0" borderId="11" xfId="36" applyNumberFormat="1" applyFont="1" applyFill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164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49" fontId="25" fillId="0" borderId="11" xfId="36" applyNumberFormat="1" applyFont="1" applyFill="1" applyBorder="1" applyAlignment="1">
      <alignment horizontal="left" vertical="center"/>
    </xf>
    <xf numFmtId="164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4" fontId="32" fillId="0" borderId="10" xfId="36" applyNumberFormat="1" applyFont="1" applyFill="1" applyBorder="1" applyAlignment="1">
      <alignment vertical="top"/>
    </xf>
    <xf numFmtId="4" fontId="25" fillId="0" borderId="10" xfId="37" applyNumberFormat="1" applyFont="1" applyBorder="1" applyAlignment="1"/>
    <xf numFmtId="4" fontId="25" fillId="0" borderId="10" xfId="37" applyNumberFormat="1" applyFont="1" applyBorder="1" applyAlignment="1">
      <alignment vertical="center" wrapText="1"/>
    </xf>
    <xf numFmtId="4" fontId="27" fillId="0" borderId="10" xfId="37" applyNumberFormat="1" applyFont="1" applyBorder="1" applyAlignment="1">
      <alignment vertical="top" wrapText="1"/>
    </xf>
    <xf numFmtId="4" fontId="27" fillId="0" borderId="10" xfId="37" applyNumberFormat="1" applyFont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horizontal="right" vertical="center" wrapText="1"/>
    </xf>
    <xf numFmtId="4" fontId="25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top" wrapText="1"/>
    </xf>
    <xf numFmtId="4" fontId="25" fillId="0" borderId="10" xfId="37" applyNumberFormat="1" applyFont="1" applyFill="1" applyBorder="1" applyAlignment="1">
      <alignment vertical="top" wrapText="1"/>
    </xf>
    <xf numFmtId="4" fontId="27" fillId="0" borderId="10" xfId="36" applyNumberFormat="1" applyFont="1" applyFill="1" applyBorder="1" applyAlignment="1">
      <alignment vertical="top"/>
    </xf>
    <xf numFmtId="4" fontId="27" fillId="0" borderId="10" xfId="36" applyNumberFormat="1" applyFont="1" applyFill="1" applyBorder="1" applyAlignment="1">
      <alignment vertical="center"/>
    </xf>
    <xf numFmtId="4" fontId="27" fillId="0" borderId="13" xfId="36" applyNumberFormat="1" applyFont="1" applyFill="1" applyBorder="1" applyAlignment="1">
      <alignment vertical="top"/>
    </xf>
    <xf numFmtId="4" fontId="25" fillId="0" borderId="13" xfId="36" applyNumberFormat="1" applyFont="1" applyFill="1" applyBorder="1" applyAlignment="1">
      <alignment vertical="top"/>
    </xf>
    <xf numFmtId="4" fontId="27" fillId="0" borderId="10" xfId="37" applyNumberFormat="1" applyFont="1" applyBorder="1" applyAlignment="1"/>
    <xf numFmtId="4" fontId="27" fillId="0" borderId="11" xfId="37" applyNumberFormat="1" applyFont="1" applyBorder="1" applyAlignment="1"/>
    <xf numFmtId="4" fontId="27" fillId="0" borderId="11" xfId="36" applyNumberFormat="1" applyFont="1" applyFill="1" applyBorder="1" applyAlignment="1">
      <alignment vertical="center"/>
    </xf>
    <xf numFmtId="4" fontId="25" fillId="0" borderId="11" xfId="36" applyNumberFormat="1" applyFont="1" applyFill="1" applyBorder="1" applyAlignment="1">
      <alignment vertical="center"/>
    </xf>
    <xf numFmtId="4" fontId="28" fillId="0" borderId="10" xfId="37" applyNumberFormat="1" applyFont="1" applyFill="1" applyBorder="1" applyAlignment="1">
      <alignment vertical="top" wrapText="1"/>
    </xf>
    <xf numFmtId="4" fontId="28" fillId="0" borderId="10" xfId="37" applyNumberFormat="1" applyFont="1" applyFill="1" applyBorder="1" applyAlignment="1">
      <alignment vertical="center" wrapText="1"/>
    </xf>
    <xf numFmtId="4" fontId="25" fillId="0" borderId="10" xfId="38" applyNumberFormat="1" applyFont="1" applyFill="1" applyBorder="1" applyAlignment="1" applyProtection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" fontId="25" fillId="0" borderId="10" xfId="36" applyNumberFormat="1" applyFont="1" applyFill="1" applyBorder="1" applyAlignment="1">
      <alignment vertical="top"/>
    </xf>
    <xf numFmtId="4" fontId="25" fillId="18" borderId="10" xfId="36" applyNumberFormat="1" applyFont="1" applyFill="1" applyBorder="1" applyAlignment="1">
      <alignment vertical="top"/>
    </xf>
    <xf numFmtId="4" fontId="27" fillId="18" borderId="10" xfId="36" applyNumberFormat="1" applyFont="1" applyFill="1" applyBorder="1" applyAlignment="1">
      <alignment vertical="top"/>
    </xf>
    <xf numFmtId="0" fontId="29" fillId="0" borderId="0" xfId="37" applyFont="1" applyAlignment="1">
      <alignment horizontal="center"/>
    </xf>
    <xf numFmtId="49" fontId="27" fillId="19" borderId="10" xfId="0" applyNumberFormat="1" applyFont="1" applyFill="1" applyBorder="1" applyAlignment="1">
      <alignment horizontal="left" vertical="top" wrapText="1"/>
    </xf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34" fillId="0" borderId="0" xfId="37" applyFont="1" applyAlignment="1">
      <alignment horizontal="center" wrapText="1"/>
    </xf>
    <xf numFmtId="0" fontId="27" fillId="0" borderId="0" xfId="37" applyFont="1" applyAlignment="1">
      <alignment horizontal="right" vertical="justify" wrapText="1"/>
    </xf>
    <xf numFmtId="0" fontId="30" fillId="0" borderId="0" xfId="0" applyFont="1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13" xfId="39" applyFont="1" applyFill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justify"/>
    </xf>
    <xf numFmtId="0" fontId="33" fillId="0" borderId="11" xfId="0" applyFont="1" applyBorder="1" applyAlignment="1">
      <alignment horizontal="center" vertical="justify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>
    <pageSetUpPr fitToPage="1"/>
  </sheetPr>
  <dimension ref="A2:F122"/>
  <sheetViews>
    <sheetView tabSelected="1" zoomScale="70" zoomScaleNormal="70" zoomScaleSheetLayoutView="80" workbookViewId="0">
      <selection activeCell="D9" sqref="D9"/>
    </sheetView>
  </sheetViews>
  <sheetFormatPr defaultRowHeight="12.75"/>
  <cols>
    <col min="1" max="1" width="4.85546875" style="1" customWidth="1"/>
    <col min="2" max="2" width="79.5703125" style="1" customWidth="1"/>
    <col min="3" max="3" width="25.7109375" style="1" customWidth="1"/>
    <col min="4" max="4" width="19.28515625" style="1" customWidth="1"/>
    <col min="5" max="5" width="16.5703125" style="1" customWidth="1"/>
    <col min="6" max="6" width="20.85546875" style="1" customWidth="1"/>
    <col min="7" max="16384" width="9.140625" style="1"/>
  </cols>
  <sheetData>
    <row r="2" spans="1:6" s="4" customFormat="1">
      <c r="B2" s="43"/>
      <c r="C2" s="43"/>
      <c r="D2" s="43"/>
      <c r="E2" s="43"/>
      <c r="F2" s="43"/>
    </row>
    <row r="3" spans="1:6" s="4" customFormat="1" ht="21" customHeight="1">
      <c r="B3" s="44"/>
      <c r="C3" s="43"/>
      <c r="D3" s="43"/>
      <c r="E3" s="99" t="s">
        <v>111</v>
      </c>
      <c r="F3" s="100"/>
    </row>
    <row r="4" spans="1:6" s="4" customFormat="1" ht="15.75" customHeight="1">
      <c r="B4" s="44"/>
      <c r="C4" s="43"/>
      <c r="D4" s="43"/>
      <c r="E4" s="60"/>
      <c r="F4" s="61"/>
    </row>
    <row r="5" spans="1:6" s="4" customFormat="1"/>
    <row r="6" spans="1:6" s="4" customFormat="1" ht="15.75" customHeight="1">
      <c r="B6" s="98" t="s">
        <v>173</v>
      </c>
      <c r="C6" s="98"/>
      <c r="D6" s="98"/>
      <c r="E6" s="98"/>
      <c r="F6" s="98"/>
    </row>
    <row r="7" spans="1:6" s="4" customFormat="1" ht="32.25" customHeight="1">
      <c r="B7" s="98"/>
      <c r="C7" s="98"/>
      <c r="D7" s="98"/>
      <c r="E7" s="98"/>
      <c r="F7" s="98"/>
    </row>
    <row r="8" spans="1:6" s="4" customFormat="1" ht="15.75" hidden="1" customHeight="1">
      <c r="B8" s="98"/>
      <c r="C8" s="98"/>
      <c r="D8" s="98"/>
      <c r="E8" s="98"/>
      <c r="F8" s="98"/>
    </row>
    <row r="9" spans="1:6" s="4" customFormat="1" ht="33" customHeight="1">
      <c r="B9" s="8"/>
      <c r="C9" s="8"/>
      <c r="D9" s="8"/>
      <c r="E9" s="8"/>
      <c r="F9" s="92" t="s">
        <v>110</v>
      </c>
    </row>
    <row r="10" spans="1:6" s="4" customFormat="1" ht="21.75" customHeight="1">
      <c r="A10" s="94" t="s">
        <v>0</v>
      </c>
      <c r="B10" s="101" t="s">
        <v>1</v>
      </c>
      <c r="C10" s="96" t="s">
        <v>2</v>
      </c>
      <c r="D10" s="103" t="s">
        <v>107</v>
      </c>
      <c r="E10" s="105" t="s">
        <v>108</v>
      </c>
      <c r="F10" s="106" t="s">
        <v>109</v>
      </c>
    </row>
    <row r="11" spans="1:6" s="4" customFormat="1" ht="23.25" customHeight="1">
      <c r="A11" s="95"/>
      <c r="B11" s="102"/>
      <c r="C11" s="97"/>
      <c r="D11" s="104"/>
      <c r="E11" s="104"/>
      <c r="F11" s="107"/>
    </row>
    <row r="12" spans="1:6" s="4" customFormat="1" ht="22.5" customHeight="1">
      <c r="A12" s="5">
        <v>485</v>
      </c>
      <c r="B12" s="9" t="s">
        <v>50</v>
      </c>
      <c r="C12" s="10"/>
      <c r="D12" s="11"/>
      <c r="E12" s="11"/>
      <c r="F12" s="11"/>
    </row>
    <row r="13" spans="1:6" s="4" customFormat="1" ht="15.75" customHeight="1">
      <c r="A13" s="5"/>
      <c r="B13" s="65" t="s">
        <v>91</v>
      </c>
      <c r="C13" s="13" t="s">
        <v>92</v>
      </c>
      <c r="D13" s="68">
        <f t="shared" ref="D13" si="0">D14+D20+D31+D34+D38</f>
        <v>1326141.01</v>
      </c>
      <c r="E13" s="68">
        <f>E14+E20+E31+E34+E38</f>
        <v>577099.70000000007</v>
      </c>
      <c r="F13" s="11">
        <f>E13/D13*100</f>
        <v>43.517219937267463</v>
      </c>
    </row>
    <row r="14" spans="1:6" s="4" customFormat="1" ht="37.5">
      <c r="A14" s="2"/>
      <c r="B14" s="12" t="s">
        <v>3</v>
      </c>
      <c r="C14" s="51" t="s">
        <v>4</v>
      </c>
      <c r="D14" s="69">
        <f t="shared" ref="D14:F14" si="1">D15</f>
        <v>470500</v>
      </c>
      <c r="E14" s="69">
        <f t="shared" si="1"/>
        <v>236339.19</v>
      </c>
      <c r="F14" s="54">
        <f t="shared" si="1"/>
        <v>59.25334409594096</v>
      </c>
    </row>
    <row r="15" spans="1:6" s="4" customFormat="1" ht="75">
      <c r="A15" s="2"/>
      <c r="B15" s="14" t="s">
        <v>163</v>
      </c>
      <c r="C15" s="15" t="s">
        <v>112</v>
      </c>
      <c r="D15" s="70">
        <f>D16+D18</f>
        <v>470500</v>
      </c>
      <c r="E15" s="70">
        <f>E16+E18</f>
        <v>236339.19</v>
      </c>
      <c r="F15" s="16">
        <f>F17</f>
        <v>59.25334409594096</v>
      </c>
    </row>
    <row r="16" spans="1:6" s="4" customFormat="1" ht="37.5">
      <c r="A16" s="2"/>
      <c r="B16" s="14" t="s">
        <v>38</v>
      </c>
      <c r="C16" s="45" t="s">
        <v>113</v>
      </c>
      <c r="D16" s="71">
        <f t="shared" ref="D16:F16" si="2">D17</f>
        <v>216800</v>
      </c>
      <c r="E16" s="71">
        <f t="shared" si="2"/>
        <v>128461.25</v>
      </c>
      <c r="F16" s="53">
        <f t="shared" si="2"/>
        <v>59.25334409594096</v>
      </c>
    </row>
    <row r="17" spans="1:6" s="4" customFormat="1" ht="37.5">
      <c r="A17" s="2"/>
      <c r="B17" s="14" t="s">
        <v>27</v>
      </c>
      <c r="C17" s="45" t="s">
        <v>114</v>
      </c>
      <c r="D17" s="72">
        <v>216800</v>
      </c>
      <c r="E17" s="72">
        <v>128461.25</v>
      </c>
      <c r="F17" s="47">
        <f>E17/D17*100</f>
        <v>59.25334409594096</v>
      </c>
    </row>
    <row r="18" spans="1:6" s="4" customFormat="1" ht="37.5">
      <c r="A18" s="2"/>
      <c r="B18" s="14" t="s">
        <v>56</v>
      </c>
      <c r="C18" s="45" t="s">
        <v>164</v>
      </c>
      <c r="D18" s="72">
        <f t="shared" ref="D18:F18" si="3">D19</f>
        <v>253700</v>
      </c>
      <c r="E18" s="72">
        <f t="shared" si="3"/>
        <v>107877.94</v>
      </c>
      <c r="F18" s="47">
        <f t="shared" si="3"/>
        <v>0</v>
      </c>
    </row>
    <row r="19" spans="1:6" s="4" customFormat="1" ht="37.5">
      <c r="A19" s="2"/>
      <c r="B19" s="14" t="s">
        <v>27</v>
      </c>
      <c r="C19" s="45" t="s">
        <v>165</v>
      </c>
      <c r="D19" s="72">
        <v>253700</v>
      </c>
      <c r="E19" s="73">
        <v>107877.94</v>
      </c>
      <c r="F19" s="47">
        <v>0</v>
      </c>
    </row>
    <row r="20" spans="1:6" s="4" customFormat="1" ht="63.75" customHeight="1">
      <c r="A20" s="2"/>
      <c r="B20" s="12" t="s">
        <v>5</v>
      </c>
      <c r="C20" s="51" t="s">
        <v>6</v>
      </c>
      <c r="D20" s="74">
        <f t="shared" ref="D20:F20" si="4">D21</f>
        <v>671684</v>
      </c>
      <c r="E20" s="74">
        <f t="shared" si="4"/>
        <v>278668.80000000005</v>
      </c>
      <c r="F20" s="52">
        <f t="shared" si="4"/>
        <v>41.488080704617062</v>
      </c>
    </row>
    <row r="21" spans="1:6" s="4" customFormat="1" ht="75">
      <c r="A21" s="2"/>
      <c r="B21" s="14" t="s">
        <v>163</v>
      </c>
      <c r="C21" s="15" t="s">
        <v>115</v>
      </c>
      <c r="D21" s="75">
        <f>D22+D26+D29</f>
        <v>671684</v>
      </c>
      <c r="E21" s="75">
        <f>E22+E26+E29</f>
        <v>278668.80000000005</v>
      </c>
      <c r="F21" s="17">
        <f>E21/D21*100</f>
        <v>41.488080704617062</v>
      </c>
    </row>
    <row r="22" spans="1:6" s="4" customFormat="1" ht="37.5">
      <c r="A22" s="2"/>
      <c r="B22" s="14" t="s">
        <v>38</v>
      </c>
      <c r="C22" s="45" t="s">
        <v>116</v>
      </c>
      <c r="D22" s="72">
        <f t="shared" ref="D22:E22" si="5">D23+D24+D25</f>
        <v>232084</v>
      </c>
      <c r="E22" s="72">
        <f t="shared" si="5"/>
        <v>188231.6</v>
      </c>
      <c r="F22" s="47">
        <f>E22/D22*100</f>
        <v>81.1049447613795</v>
      </c>
    </row>
    <row r="23" spans="1:6" s="4" customFormat="1" ht="37.5">
      <c r="A23" s="2"/>
      <c r="B23" s="14" t="s">
        <v>27</v>
      </c>
      <c r="C23" s="45" t="s">
        <v>117</v>
      </c>
      <c r="D23" s="72">
        <v>232084</v>
      </c>
      <c r="E23" s="72">
        <v>188231.6</v>
      </c>
      <c r="F23" s="47">
        <f>E23/D23*100</f>
        <v>81.1049447613795</v>
      </c>
    </row>
    <row r="24" spans="1:6" s="4" customFormat="1" ht="37.5" hidden="1">
      <c r="A24" s="2"/>
      <c r="B24" s="14" t="s">
        <v>28</v>
      </c>
      <c r="C24" s="45" t="s">
        <v>118</v>
      </c>
      <c r="D24" s="72">
        <v>0</v>
      </c>
      <c r="E24" s="72">
        <v>0</v>
      </c>
      <c r="F24" s="47" t="e">
        <f>E24/D24*100</f>
        <v>#DIV/0!</v>
      </c>
    </row>
    <row r="25" spans="1:6" s="50" customFormat="1" ht="30.75" hidden="1" customHeight="1">
      <c r="A25" s="48"/>
      <c r="B25" s="49" t="s">
        <v>29</v>
      </c>
      <c r="C25" s="45" t="s">
        <v>119</v>
      </c>
      <c r="D25" s="72">
        <v>0</v>
      </c>
      <c r="E25" s="72">
        <v>0</v>
      </c>
      <c r="F25" s="47" t="e">
        <f>E25/D25*100</f>
        <v>#DIV/0!</v>
      </c>
    </row>
    <row r="26" spans="1:6" s="50" customFormat="1" ht="41.25" customHeight="1">
      <c r="A26" s="48"/>
      <c r="B26" s="14" t="s">
        <v>56</v>
      </c>
      <c r="C26" s="45" t="s">
        <v>166</v>
      </c>
      <c r="D26" s="72">
        <f>D27+D28</f>
        <v>416600</v>
      </c>
      <c r="E26" s="72">
        <f>E27+E28</f>
        <v>90437.200000000012</v>
      </c>
      <c r="F26" s="47">
        <f t="shared" ref="F26" si="6">F27</f>
        <v>20.108142018152698</v>
      </c>
    </row>
    <row r="27" spans="1:6" s="50" customFormat="1" ht="39.75" customHeight="1">
      <c r="A27" s="48"/>
      <c r="B27" s="14" t="s">
        <v>27</v>
      </c>
      <c r="C27" s="45" t="s">
        <v>167</v>
      </c>
      <c r="D27" s="72">
        <v>374600</v>
      </c>
      <c r="E27" s="72">
        <v>75325.100000000006</v>
      </c>
      <c r="F27" s="47">
        <f>E27/D27*100</f>
        <v>20.108142018152698</v>
      </c>
    </row>
    <row r="28" spans="1:6" s="50" customFormat="1" ht="39.75" customHeight="1">
      <c r="A28" s="48"/>
      <c r="B28" s="14" t="s">
        <v>28</v>
      </c>
      <c r="C28" s="45" t="s">
        <v>137</v>
      </c>
      <c r="D28" s="72">
        <v>42000</v>
      </c>
      <c r="E28" s="72">
        <v>15112.1</v>
      </c>
      <c r="F28" s="47">
        <f>E28/D28*100</f>
        <v>35.981190476190477</v>
      </c>
    </row>
    <row r="29" spans="1:6" s="4" customFormat="1" ht="93.75">
      <c r="A29" s="2"/>
      <c r="B29" s="14" t="s">
        <v>45</v>
      </c>
      <c r="C29" s="45" t="s">
        <v>120</v>
      </c>
      <c r="D29" s="72">
        <f t="shared" ref="D29:F29" si="7">D30</f>
        <v>23000</v>
      </c>
      <c r="E29" s="72">
        <f t="shared" si="7"/>
        <v>0</v>
      </c>
      <c r="F29" s="47">
        <f t="shared" si="7"/>
        <v>0</v>
      </c>
    </row>
    <row r="30" spans="1:6" s="4" customFormat="1" ht="18.75">
      <c r="A30" s="2"/>
      <c r="B30" s="14" t="s">
        <v>15</v>
      </c>
      <c r="C30" s="15" t="s">
        <v>121</v>
      </c>
      <c r="D30" s="75">
        <v>23000</v>
      </c>
      <c r="E30" s="75">
        <v>0</v>
      </c>
      <c r="F30" s="17">
        <f>E30/D30*100</f>
        <v>0</v>
      </c>
    </row>
    <row r="31" spans="1:6" s="58" customFormat="1" ht="56.25">
      <c r="A31" s="2"/>
      <c r="B31" s="12" t="s">
        <v>53</v>
      </c>
      <c r="C31" s="57" t="s">
        <v>54</v>
      </c>
      <c r="D31" s="74">
        <f t="shared" ref="D31:F31" si="8">D32</f>
        <v>24516</v>
      </c>
      <c r="E31" s="74">
        <f t="shared" si="8"/>
        <v>4345</v>
      </c>
      <c r="F31" s="52">
        <f t="shared" si="8"/>
        <v>17.723119595366292</v>
      </c>
    </row>
    <row r="32" spans="1:6" s="4" customFormat="1" ht="98.25" customHeight="1">
      <c r="A32" s="2"/>
      <c r="B32" s="14" t="s">
        <v>45</v>
      </c>
      <c r="C32" s="45" t="s">
        <v>122</v>
      </c>
      <c r="D32" s="72">
        <f>D33</f>
        <v>24516</v>
      </c>
      <c r="E32" s="72">
        <f>E33</f>
        <v>4345</v>
      </c>
      <c r="F32" s="47">
        <f>F33</f>
        <v>17.723119595366292</v>
      </c>
    </row>
    <row r="33" spans="1:6" s="4" customFormat="1" ht="18.75">
      <c r="A33" s="2"/>
      <c r="B33" s="14" t="s">
        <v>15</v>
      </c>
      <c r="C33" s="45" t="s">
        <v>123</v>
      </c>
      <c r="D33" s="75">
        <v>24516</v>
      </c>
      <c r="E33" s="75">
        <v>4345</v>
      </c>
      <c r="F33" s="17">
        <f>E33/D33*100</f>
        <v>17.723119595366292</v>
      </c>
    </row>
    <row r="34" spans="1:6" s="4" customFormat="1" ht="18.75">
      <c r="A34" s="2"/>
      <c r="B34" s="12" t="s">
        <v>22</v>
      </c>
      <c r="C34" s="13" t="s">
        <v>21</v>
      </c>
      <c r="D34" s="76">
        <f t="shared" ref="D34:F36" si="9">D35</f>
        <v>10000</v>
      </c>
      <c r="E34" s="76">
        <f t="shared" si="9"/>
        <v>0</v>
      </c>
      <c r="F34" s="18">
        <f t="shared" si="9"/>
        <v>0</v>
      </c>
    </row>
    <row r="35" spans="1:6" s="4" customFormat="1" ht="18.75">
      <c r="A35" s="2"/>
      <c r="B35" s="14" t="s">
        <v>37</v>
      </c>
      <c r="C35" s="15" t="s">
        <v>57</v>
      </c>
      <c r="D35" s="75">
        <f>D36</f>
        <v>10000</v>
      </c>
      <c r="E35" s="75">
        <f t="shared" si="9"/>
        <v>0</v>
      </c>
      <c r="F35" s="17">
        <f t="shared" si="9"/>
        <v>0</v>
      </c>
    </row>
    <row r="36" spans="1:6" s="4" customFormat="1" ht="18.75">
      <c r="A36" s="2"/>
      <c r="B36" s="14" t="s">
        <v>41</v>
      </c>
      <c r="C36" s="15" t="s">
        <v>58</v>
      </c>
      <c r="D36" s="75">
        <f>D37</f>
        <v>10000</v>
      </c>
      <c r="E36" s="75">
        <f t="shared" si="9"/>
        <v>0</v>
      </c>
      <c r="F36" s="17">
        <f t="shared" si="9"/>
        <v>0</v>
      </c>
    </row>
    <row r="37" spans="1:6" s="4" customFormat="1" ht="18.75">
      <c r="A37" s="2"/>
      <c r="B37" s="14" t="s">
        <v>31</v>
      </c>
      <c r="C37" s="15" t="s">
        <v>59</v>
      </c>
      <c r="D37" s="75">
        <v>10000</v>
      </c>
      <c r="E37" s="75">
        <v>0</v>
      </c>
      <c r="F37" s="17">
        <f>E37/D37*100</f>
        <v>0</v>
      </c>
    </row>
    <row r="38" spans="1:6" s="4" customFormat="1" ht="18.75">
      <c r="A38" s="2"/>
      <c r="B38" s="12" t="s">
        <v>7</v>
      </c>
      <c r="C38" s="13" t="s">
        <v>18</v>
      </c>
      <c r="D38" s="76">
        <f>D42+D39</f>
        <v>149441.01</v>
      </c>
      <c r="E38" s="76">
        <f>E42+E39</f>
        <v>57746.71</v>
      </c>
      <c r="F38" s="18">
        <f t="shared" ref="F38" si="10">F42</f>
        <v>38.641809232954188</v>
      </c>
    </row>
    <row r="39" spans="1:6" s="4" customFormat="1" ht="18.75" hidden="1">
      <c r="A39" s="2"/>
      <c r="B39" s="33" t="s">
        <v>37</v>
      </c>
      <c r="C39" s="37" t="s">
        <v>60</v>
      </c>
      <c r="D39" s="75">
        <f>D40</f>
        <v>0</v>
      </c>
      <c r="E39" s="75">
        <f>E41</f>
        <v>0</v>
      </c>
      <c r="F39" s="17" t="e">
        <f t="shared" ref="F39" si="11">F40+F42</f>
        <v>#DIV/0!</v>
      </c>
    </row>
    <row r="40" spans="1:6" s="4" customFormat="1" ht="18.75" hidden="1">
      <c r="A40" s="2"/>
      <c r="B40" s="14" t="s">
        <v>40</v>
      </c>
      <c r="C40" s="37" t="s">
        <v>61</v>
      </c>
      <c r="D40" s="75">
        <f>D41</f>
        <v>0</v>
      </c>
      <c r="E40" s="75">
        <f>E41</f>
        <v>0</v>
      </c>
      <c r="F40" s="17" t="e">
        <f t="shared" ref="F40" si="12">F41</f>
        <v>#DIV/0!</v>
      </c>
    </row>
    <row r="41" spans="1:6" s="4" customFormat="1" ht="38.25" hidden="1" customHeight="1">
      <c r="A41" s="2"/>
      <c r="B41" s="14" t="s">
        <v>28</v>
      </c>
      <c r="C41" s="37" t="s">
        <v>62</v>
      </c>
      <c r="D41" s="75">
        <v>0</v>
      </c>
      <c r="E41" s="75">
        <v>0</v>
      </c>
      <c r="F41" s="47" t="e">
        <f>E41/D41*100</f>
        <v>#DIV/0!</v>
      </c>
    </row>
    <row r="42" spans="1:6" s="4" customFormat="1" ht="75">
      <c r="A42" s="2"/>
      <c r="B42" s="14" t="s">
        <v>163</v>
      </c>
      <c r="C42" s="15" t="s">
        <v>124</v>
      </c>
      <c r="D42" s="77">
        <f>D43+D46</f>
        <v>149441.01</v>
      </c>
      <c r="E42" s="77">
        <f>E43+E46</f>
        <v>57746.71</v>
      </c>
      <c r="F42" s="21">
        <f>E42/D42*100</f>
        <v>38.641809232954188</v>
      </c>
    </row>
    <row r="43" spans="1:6" s="4" customFormat="1" ht="18.75">
      <c r="A43" s="2"/>
      <c r="B43" s="14" t="s">
        <v>40</v>
      </c>
      <c r="C43" s="15" t="s">
        <v>125</v>
      </c>
      <c r="D43" s="77">
        <f>D44+D45</f>
        <v>95941.01</v>
      </c>
      <c r="E43" s="77">
        <f>E44+E45</f>
        <v>29692</v>
      </c>
      <c r="F43" s="21">
        <f>E43/D43*100</f>
        <v>30.948183680784684</v>
      </c>
    </row>
    <row r="44" spans="1:6" s="4" customFormat="1" ht="39" customHeight="1">
      <c r="A44" s="2"/>
      <c r="B44" s="14" t="s">
        <v>28</v>
      </c>
      <c r="C44" s="45" t="s">
        <v>126</v>
      </c>
      <c r="D44" s="78">
        <v>85941.01</v>
      </c>
      <c r="E44" s="78">
        <v>21120</v>
      </c>
      <c r="F44" s="46">
        <f>E44/D44*100</f>
        <v>24.574996267788801</v>
      </c>
    </row>
    <row r="45" spans="1:6" s="4" customFormat="1" ht="31.5" customHeight="1">
      <c r="A45" s="2"/>
      <c r="B45" s="49" t="s">
        <v>29</v>
      </c>
      <c r="C45" s="23" t="s">
        <v>127</v>
      </c>
      <c r="D45" s="79">
        <v>10000</v>
      </c>
      <c r="E45" s="79">
        <v>8572</v>
      </c>
      <c r="F45" s="24">
        <f>E45/D45*100</f>
        <v>85.72</v>
      </c>
    </row>
    <row r="46" spans="1:6" s="4" customFormat="1" ht="37.5" customHeight="1">
      <c r="A46" s="2"/>
      <c r="B46" s="14" t="s">
        <v>43</v>
      </c>
      <c r="C46" s="23" t="s">
        <v>168</v>
      </c>
      <c r="D46" s="79">
        <f>D47+D48</f>
        <v>53500</v>
      </c>
      <c r="E46" s="79">
        <f>E47+E48</f>
        <v>28054.71</v>
      </c>
      <c r="F46" s="24">
        <f t="shared" ref="F46" si="13">F47</f>
        <v>42.412499999999994</v>
      </c>
    </row>
    <row r="47" spans="1:6" s="4" customFormat="1" ht="37.15" customHeight="1">
      <c r="A47" s="2"/>
      <c r="B47" s="14" t="s">
        <v>28</v>
      </c>
      <c r="C47" s="23" t="s">
        <v>169</v>
      </c>
      <c r="D47" s="79">
        <v>40000</v>
      </c>
      <c r="E47" s="79">
        <v>16965</v>
      </c>
      <c r="F47" s="24">
        <f>E47/D47*100</f>
        <v>42.412499999999994</v>
      </c>
    </row>
    <row r="48" spans="1:6" s="4" customFormat="1" ht="37.15" customHeight="1">
      <c r="A48" s="2"/>
      <c r="B48" s="49" t="s">
        <v>29</v>
      </c>
      <c r="C48" s="23" t="s">
        <v>138</v>
      </c>
      <c r="D48" s="79">
        <v>13500</v>
      </c>
      <c r="E48" s="79">
        <v>11089.71</v>
      </c>
      <c r="F48" s="24">
        <f>E48/D48*100</f>
        <v>82.146000000000001</v>
      </c>
    </row>
    <row r="49" spans="1:6" s="58" customFormat="1" ht="19.5" customHeight="1">
      <c r="A49" s="2"/>
      <c r="B49" s="66" t="s">
        <v>93</v>
      </c>
      <c r="C49" s="26" t="s">
        <v>94</v>
      </c>
      <c r="D49" s="80">
        <f t="shared" ref="D49:F49" si="14">D50</f>
        <v>83200</v>
      </c>
      <c r="E49" s="80">
        <f t="shared" si="14"/>
        <v>26817.79</v>
      </c>
      <c r="F49" s="27">
        <f t="shared" si="14"/>
        <v>33.860845959595956</v>
      </c>
    </row>
    <row r="50" spans="1:6" s="4" customFormat="1" ht="18.75">
      <c r="A50" s="2"/>
      <c r="B50" s="25" t="s">
        <v>13</v>
      </c>
      <c r="C50" s="26" t="s">
        <v>14</v>
      </c>
      <c r="D50" s="80">
        <f t="shared" ref="D50:F51" si="15">D51</f>
        <v>83200</v>
      </c>
      <c r="E50" s="80">
        <f t="shared" si="15"/>
        <v>26817.79</v>
      </c>
      <c r="F50" s="27">
        <f t="shared" si="15"/>
        <v>33.860845959595956</v>
      </c>
    </row>
    <row r="51" spans="1:6" s="6" customFormat="1" ht="75">
      <c r="A51" s="2"/>
      <c r="B51" s="14" t="s">
        <v>163</v>
      </c>
      <c r="C51" s="29" t="s">
        <v>128</v>
      </c>
      <c r="D51" s="81">
        <f>D52</f>
        <v>83200</v>
      </c>
      <c r="E51" s="81">
        <f t="shared" si="15"/>
        <v>26817.79</v>
      </c>
      <c r="F51" s="30">
        <f t="shared" si="15"/>
        <v>33.860845959595956</v>
      </c>
    </row>
    <row r="52" spans="1:6" s="6" customFormat="1" ht="37.5">
      <c r="A52" s="2"/>
      <c r="B52" s="28" t="s">
        <v>42</v>
      </c>
      <c r="C52" s="31" t="s">
        <v>129</v>
      </c>
      <c r="D52" s="82">
        <f>D53+D54</f>
        <v>83200</v>
      </c>
      <c r="E52" s="82">
        <f>E53+E54</f>
        <v>26817.79</v>
      </c>
      <c r="F52" s="32">
        <f>F53</f>
        <v>33.860845959595956</v>
      </c>
    </row>
    <row r="53" spans="1:6" s="4" customFormat="1" ht="37.5">
      <c r="A53" s="2"/>
      <c r="B53" s="14" t="s">
        <v>27</v>
      </c>
      <c r="C53" s="55" t="s">
        <v>130</v>
      </c>
      <c r="D53" s="83">
        <v>79200</v>
      </c>
      <c r="E53" s="83">
        <v>26817.79</v>
      </c>
      <c r="F53" s="56">
        <f>E53/D53*100</f>
        <v>33.860845959595956</v>
      </c>
    </row>
    <row r="54" spans="1:6" s="4" customFormat="1" ht="37.5">
      <c r="A54" s="2"/>
      <c r="B54" s="14" t="s">
        <v>28</v>
      </c>
      <c r="C54" s="55" t="s">
        <v>136</v>
      </c>
      <c r="D54" s="83">
        <v>4000</v>
      </c>
      <c r="E54" s="83">
        <v>0</v>
      </c>
      <c r="F54" s="56">
        <f>E54/D54*100</f>
        <v>0</v>
      </c>
    </row>
    <row r="55" spans="1:6" s="58" customFormat="1" ht="31.5">
      <c r="A55" s="2"/>
      <c r="B55" s="64" t="s">
        <v>95</v>
      </c>
      <c r="C55" s="62" t="s">
        <v>96</v>
      </c>
      <c r="D55" s="84">
        <f t="shared" ref="D55:E55" si="16">D56+D62</f>
        <v>33764</v>
      </c>
      <c r="E55" s="84">
        <f t="shared" si="16"/>
        <v>28764</v>
      </c>
      <c r="F55" s="63">
        <f>E55/D55*100</f>
        <v>85.191328041701226</v>
      </c>
    </row>
    <row r="56" spans="1:6" s="4" customFormat="1" ht="43.5" customHeight="1">
      <c r="A56" s="2"/>
      <c r="B56" s="9" t="s">
        <v>8</v>
      </c>
      <c r="C56" s="19" t="s">
        <v>9</v>
      </c>
      <c r="D56" s="76">
        <f>D60</f>
        <v>5000</v>
      </c>
      <c r="E56" s="76">
        <f>E60</f>
        <v>0</v>
      </c>
      <c r="F56" s="18">
        <f>E56/D56*100</f>
        <v>0</v>
      </c>
    </row>
    <row r="57" spans="1:6" s="4" customFormat="1" ht="18.75" hidden="1">
      <c r="A57" s="2"/>
      <c r="B57" s="33" t="s">
        <v>37</v>
      </c>
      <c r="C57" s="15" t="s">
        <v>63</v>
      </c>
      <c r="D57" s="75">
        <v>0</v>
      </c>
      <c r="E57" s="75">
        <f t="shared" ref="E57:F57" si="17">E58+E60</f>
        <v>0</v>
      </c>
      <c r="F57" s="17" t="e">
        <f t="shared" si="17"/>
        <v>#DIV/0!</v>
      </c>
    </row>
    <row r="58" spans="1:6" s="4" customFormat="1" ht="37.5" hidden="1">
      <c r="A58" s="2"/>
      <c r="B58" s="14" t="s">
        <v>43</v>
      </c>
      <c r="C58" s="15" t="s">
        <v>85</v>
      </c>
      <c r="D58" s="75">
        <v>0</v>
      </c>
      <c r="E58" s="75">
        <f t="shared" ref="E58:F58" si="18">E59</f>
        <v>0</v>
      </c>
      <c r="F58" s="17" t="e">
        <f t="shared" si="18"/>
        <v>#DIV/0!</v>
      </c>
    </row>
    <row r="59" spans="1:6" s="4" customFormat="1" ht="37.5" hidden="1">
      <c r="A59" s="2"/>
      <c r="B59" s="14" t="s">
        <v>28</v>
      </c>
      <c r="C59" s="45" t="s">
        <v>86</v>
      </c>
      <c r="D59" s="72">
        <v>0</v>
      </c>
      <c r="E59" s="72">
        <v>0</v>
      </c>
      <c r="F59" s="47" t="e">
        <f>E59/D59*100</f>
        <v>#DIV/0!</v>
      </c>
    </row>
    <row r="60" spans="1:6" s="4" customFormat="1" ht="93.75">
      <c r="A60" s="2"/>
      <c r="B60" s="14" t="s">
        <v>45</v>
      </c>
      <c r="C60" s="45" t="s">
        <v>64</v>
      </c>
      <c r="D60" s="72">
        <f t="shared" ref="D60:F60" si="19">D61</f>
        <v>5000</v>
      </c>
      <c r="E60" s="72">
        <f t="shared" si="19"/>
        <v>0</v>
      </c>
      <c r="F60" s="47">
        <f t="shared" si="19"/>
        <v>0</v>
      </c>
    </row>
    <row r="61" spans="1:6" s="4" customFormat="1" ht="18.75">
      <c r="A61" s="2"/>
      <c r="B61" s="14" t="s">
        <v>15</v>
      </c>
      <c r="C61" s="15" t="s">
        <v>65</v>
      </c>
      <c r="D61" s="75">
        <v>5000</v>
      </c>
      <c r="E61" s="75">
        <v>0</v>
      </c>
      <c r="F61" s="17">
        <f>E61/D61*100</f>
        <v>0</v>
      </c>
    </row>
    <row r="62" spans="1:6" s="4" customFormat="1" ht="18.75">
      <c r="A62" s="2"/>
      <c r="B62" s="12" t="s">
        <v>36</v>
      </c>
      <c r="C62" s="19" t="s">
        <v>35</v>
      </c>
      <c r="D62" s="76">
        <f>D63</f>
        <v>28764</v>
      </c>
      <c r="E62" s="76">
        <f>E64+E71</f>
        <v>28764</v>
      </c>
      <c r="F62" s="18">
        <f t="shared" ref="F62" si="20">F63</f>
        <v>100</v>
      </c>
    </row>
    <row r="63" spans="1:6" s="4" customFormat="1" ht="75">
      <c r="A63" s="2"/>
      <c r="B63" s="14" t="s">
        <v>158</v>
      </c>
      <c r="C63" s="15" t="s">
        <v>159</v>
      </c>
      <c r="D63" s="75">
        <f>D64+D71</f>
        <v>28764</v>
      </c>
      <c r="E63" s="75">
        <f t="shared" ref="E63:F63" si="21">E64</f>
        <v>23564</v>
      </c>
      <c r="F63" s="17">
        <f t="shared" si="21"/>
        <v>100</v>
      </c>
    </row>
    <row r="64" spans="1:6" s="4" customFormat="1" ht="42.75" customHeight="1">
      <c r="A64" s="2"/>
      <c r="B64" s="14" t="s">
        <v>43</v>
      </c>
      <c r="C64" s="45" t="s">
        <v>160</v>
      </c>
      <c r="D64" s="72">
        <f>D65+D66</f>
        <v>23564</v>
      </c>
      <c r="E64" s="72">
        <f>E65+E66</f>
        <v>23564</v>
      </c>
      <c r="F64" s="47">
        <f>F65+F66</f>
        <v>100</v>
      </c>
    </row>
    <row r="65" spans="1:6" s="4" customFormat="1" ht="37.5" hidden="1">
      <c r="A65" s="2"/>
      <c r="B65" s="14" t="s">
        <v>28</v>
      </c>
      <c r="C65" s="45" t="s">
        <v>87</v>
      </c>
      <c r="D65" s="72">
        <v>0</v>
      </c>
      <c r="E65" s="72">
        <v>0</v>
      </c>
      <c r="F65" s="47">
        <v>0</v>
      </c>
    </row>
    <row r="66" spans="1:6" s="4" customFormat="1" ht="37.5">
      <c r="A66" s="2"/>
      <c r="B66" s="14" t="s">
        <v>46</v>
      </c>
      <c r="C66" s="45" t="s">
        <v>161</v>
      </c>
      <c r="D66" s="72">
        <v>23564</v>
      </c>
      <c r="E66" s="72">
        <v>23564</v>
      </c>
      <c r="F66" s="47">
        <f>E66/D66*100</f>
        <v>100</v>
      </c>
    </row>
    <row r="67" spans="1:6" s="58" customFormat="1" ht="37.5" hidden="1">
      <c r="A67" s="2"/>
      <c r="B67" s="12" t="s">
        <v>55</v>
      </c>
      <c r="C67" s="57" t="s">
        <v>48</v>
      </c>
      <c r="D67" s="74">
        <f t="shared" ref="D67:F69" si="22">D68</f>
        <v>0</v>
      </c>
      <c r="E67" s="74">
        <f t="shared" si="22"/>
        <v>0</v>
      </c>
      <c r="F67" s="52">
        <f t="shared" si="22"/>
        <v>0</v>
      </c>
    </row>
    <row r="68" spans="1:6" s="4" customFormat="1" ht="18.75" hidden="1">
      <c r="A68" s="2"/>
      <c r="B68" s="14" t="s">
        <v>47</v>
      </c>
      <c r="C68" s="45" t="s">
        <v>49</v>
      </c>
      <c r="D68" s="72">
        <f>D69</f>
        <v>0</v>
      </c>
      <c r="E68" s="72">
        <f>E69</f>
        <v>0</v>
      </c>
      <c r="F68" s="47">
        <f t="shared" si="22"/>
        <v>0</v>
      </c>
    </row>
    <row r="69" spans="1:6" s="4" customFormat="1" ht="59.25" hidden="1" customHeight="1">
      <c r="A69" s="2"/>
      <c r="B69" s="14" t="s">
        <v>83</v>
      </c>
      <c r="C69" s="45" t="s">
        <v>82</v>
      </c>
      <c r="D69" s="72">
        <f t="shared" si="22"/>
        <v>0</v>
      </c>
      <c r="E69" s="72">
        <f t="shared" si="22"/>
        <v>0</v>
      </c>
      <c r="F69" s="47">
        <f t="shared" si="22"/>
        <v>0</v>
      </c>
    </row>
    <row r="70" spans="1:6" s="4" customFormat="1" ht="40.5" hidden="1" customHeight="1">
      <c r="A70" s="2"/>
      <c r="B70" s="14" t="s">
        <v>46</v>
      </c>
      <c r="C70" s="45" t="s">
        <v>84</v>
      </c>
      <c r="D70" s="72">
        <v>0</v>
      </c>
      <c r="E70" s="72">
        <v>0</v>
      </c>
      <c r="F70" s="47">
        <v>0</v>
      </c>
    </row>
    <row r="71" spans="1:6" s="4" customFormat="1" ht="40.5" customHeight="1">
      <c r="A71" s="2"/>
      <c r="B71" s="49" t="s">
        <v>29</v>
      </c>
      <c r="C71" s="45" t="s">
        <v>162</v>
      </c>
      <c r="D71" s="72">
        <v>5200</v>
      </c>
      <c r="E71" s="72">
        <v>5200</v>
      </c>
      <c r="F71" s="47">
        <f>E71/D71*100</f>
        <v>100</v>
      </c>
    </row>
    <row r="72" spans="1:6" s="4" customFormat="1" ht="27" customHeight="1">
      <c r="A72" s="3"/>
      <c r="B72" s="66" t="s">
        <v>97</v>
      </c>
      <c r="C72" s="57" t="s">
        <v>98</v>
      </c>
      <c r="D72" s="74">
        <f t="shared" ref="D72:E72" si="23">D73+D77+D81</f>
        <v>733719.15</v>
      </c>
      <c r="E72" s="74">
        <f t="shared" si="23"/>
        <v>142322.38</v>
      </c>
      <c r="F72" s="52">
        <f>E72/D72*100</f>
        <v>19.397392040265</v>
      </c>
    </row>
    <row r="73" spans="1:6" s="4" customFormat="1" ht="18.75">
      <c r="A73" s="2"/>
      <c r="B73" s="12" t="s">
        <v>32</v>
      </c>
      <c r="C73" s="19" t="s">
        <v>25</v>
      </c>
      <c r="D73" s="76">
        <f t="shared" ref="D73:F74" si="24">D74</f>
        <v>101836</v>
      </c>
      <c r="E73" s="76">
        <f t="shared" si="24"/>
        <v>0</v>
      </c>
      <c r="F73" s="18">
        <f t="shared" si="24"/>
        <v>0</v>
      </c>
    </row>
    <row r="74" spans="1:6" s="4" customFormat="1" ht="18.75">
      <c r="A74" s="2"/>
      <c r="B74" s="14" t="s">
        <v>37</v>
      </c>
      <c r="C74" s="15" t="s">
        <v>66</v>
      </c>
      <c r="D74" s="85">
        <f>D75</f>
        <v>101836</v>
      </c>
      <c r="E74" s="85">
        <f t="shared" si="24"/>
        <v>0</v>
      </c>
      <c r="F74" s="34">
        <f t="shared" si="24"/>
        <v>0</v>
      </c>
    </row>
    <row r="75" spans="1:6" s="4" customFormat="1" ht="37.5" customHeight="1">
      <c r="A75" s="2"/>
      <c r="B75" s="14" t="s">
        <v>44</v>
      </c>
      <c r="C75" s="45" t="s">
        <v>170</v>
      </c>
      <c r="D75" s="86">
        <f>D76</f>
        <v>101836</v>
      </c>
      <c r="E75" s="86">
        <f>E76</f>
        <v>0</v>
      </c>
      <c r="F75" s="59">
        <f>F76</f>
        <v>0</v>
      </c>
    </row>
    <row r="76" spans="1:6" s="4" customFormat="1" ht="45.75" customHeight="1">
      <c r="A76" s="2"/>
      <c r="B76" s="14" t="s">
        <v>26</v>
      </c>
      <c r="C76" s="45" t="s">
        <v>171</v>
      </c>
      <c r="D76" s="86">
        <v>101836</v>
      </c>
      <c r="E76" s="86">
        <v>0</v>
      </c>
      <c r="F76" s="47">
        <f>E76/D76*100</f>
        <v>0</v>
      </c>
    </row>
    <row r="77" spans="1:6" s="4" customFormat="1" ht="18.75">
      <c r="A77" s="2"/>
      <c r="B77" s="9" t="s">
        <v>24</v>
      </c>
      <c r="C77" s="19" t="s">
        <v>23</v>
      </c>
      <c r="D77" s="76">
        <f t="shared" ref="D77:F77" si="25">D78</f>
        <v>631883.15</v>
      </c>
      <c r="E77" s="76">
        <f t="shared" si="25"/>
        <v>142322.38</v>
      </c>
      <c r="F77" s="18">
        <f t="shared" si="25"/>
        <v>22.523528282088233</v>
      </c>
    </row>
    <row r="78" spans="1:6" s="4" customFormat="1" ht="75" customHeight="1">
      <c r="A78" s="2"/>
      <c r="B78" s="93" t="s">
        <v>157</v>
      </c>
      <c r="C78" s="15" t="s">
        <v>67</v>
      </c>
      <c r="D78" s="75">
        <f t="shared" ref="D78:F78" si="26">D79</f>
        <v>631883.15</v>
      </c>
      <c r="E78" s="75">
        <f t="shared" si="26"/>
        <v>142322.38</v>
      </c>
      <c r="F78" s="17">
        <f t="shared" si="26"/>
        <v>22.523528282088233</v>
      </c>
    </row>
    <row r="79" spans="1:6" s="4" customFormat="1" ht="27.75" customHeight="1">
      <c r="A79" s="2"/>
      <c r="B79" s="35" t="s">
        <v>40</v>
      </c>
      <c r="C79" s="15" t="s">
        <v>140</v>
      </c>
      <c r="D79" s="75">
        <f t="shared" ref="D79:F79" si="27">D80</f>
        <v>631883.15</v>
      </c>
      <c r="E79" s="75">
        <f t="shared" si="27"/>
        <v>142322.38</v>
      </c>
      <c r="F79" s="17">
        <f t="shared" si="27"/>
        <v>22.523528282088233</v>
      </c>
    </row>
    <row r="80" spans="1:6" s="4" customFormat="1" ht="41.25" customHeight="1">
      <c r="A80" s="2"/>
      <c r="B80" s="14" t="s">
        <v>28</v>
      </c>
      <c r="C80" s="15" t="s">
        <v>139</v>
      </c>
      <c r="D80" s="75">
        <v>631883.15</v>
      </c>
      <c r="E80" s="75">
        <v>142322.38</v>
      </c>
      <c r="F80" s="17">
        <f>E80/D80*100</f>
        <v>22.523528282088233</v>
      </c>
    </row>
    <row r="81" spans="1:6" s="4" customFormat="1" ht="0.75" hidden="1" customHeight="1">
      <c r="A81" s="3"/>
      <c r="B81" s="12" t="s">
        <v>51</v>
      </c>
      <c r="C81" s="19" t="s">
        <v>52</v>
      </c>
      <c r="D81" s="76">
        <f>D82</f>
        <v>0</v>
      </c>
      <c r="E81" s="76">
        <f>E82</f>
        <v>0</v>
      </c>
      <c r="F81" s="18" t="e">
        <f>F82+F85</f>
        <v>#DIV/0!</v>
      </c>
    </row>
    <row r="82" spans="1:6" s="4" customFormat="1" ht="75" hidden="1">
      <c r="A82" s="2"/>
      <c r="B82" s="14" t="s">
        <v>90</v>
      </c>
      <c r="C82" s="45" t="s">
        <v>68</v>
      </c>
      <c r="D82" s="72">
        <f t="shared" ref="D82:F82" si="28">D83+D85</f>
        <v>0</v>
      </c>
      <c r="E82" s="72">
        <f t="shared" si="28"/>
        <v>0</v>
      </c>
      <c r="F82" s="47" t="e">
        <f t="shared" si="28"/>
        <v>#DIV/0!</v>
      </c>
    </row>
    <row r="83" spans="1:6" s="4" customFormat="1" ht="21.75" hidden="1" customHeight="1">
      <c r="A83" s="2"/>
      <c r="B83" s="35" t="s">
        <v>40</v>
      </c>
      <c r="C83" s="15" t="s">
        <v>69</v>
      </c>
      <c r="D83" s="75">
        <f t="shared" ref="D83:F83" si="29">D84</f>
        <v>0</v>
      </c>
      <c r="E83" s="75">
        <f t="shared" si="29"/>
        <v>0</v>
      </c>
      <c r="F83" s="17">
        <f t="shared" si="29"/>
        <v>0</v>
      </c>
    </row>
    <row r="84" spans="1:6" s="4" customFormat="1" ht="37.5" hidden="1">
      <c r="A84" s="2"/>
      <c r="B84" s="14" t="s">
        <v>28</v>
      </c>
      <c r="C84" s="15" t="s">
        <v>70</v>
      </c>
      <c r="D84" s="75">
        <v>0</v>
      </c>
      <c r="E84" s="75">
        <v>0</v>
      </c>
      <c r="F84" s="17">
        <v>0</v>
      </c>
    </row>
    <row r="85" spans="1:6" s="4" customFormat="1" ht="37.5" hidden="1">
      <c r="A85" s="2"/>
      <c r="B85" s="14" t="s">
        <v>43</v>
      </c>
      <c r="C85" s="15" t="s">
        <v>88</v>
      </c>
      <c r="D85" s="75">
        <f t="shared" ref="D85:F85" si="30">D86</f>
        <v>0</v>
      </c>
      <c r="E85" s="75">
        <f t="shared" si="30"/>
        <v>0</v>
      </c>
      <c r="F85" s="17" t="e">
        <f t="shared" si="30"/>
        <v>#DIV/0!</v>
      </c>
    </row>
    <row r="86" spans="1:6" s="4" customFormat="1" ht="37.5" hidden="1">
      <c r="A86" s="2"/>
      <c r="B86" s="14" t="s">
        <v>28</v>
      </c>
      <c r="C86" s="15" t="s">
        <v>89</v>
      </c>
      <c r="D86" s="75">
        <v>0</v>
      </c>
      <c r="E86" s="75">
        <v>0</v>
      </c>
      <c r="F86" s="17" t="e">
        <f>E86/D86*100</f>
        <v>#DIV/0!</v>
      </c>
    </row>
    <row r="87" spans="1:6" s="4" customFormat="1" ht="18.75">
      <c r="A87" s="2"/>
      <c r="B87" s="66" t="s">
        <v>99</v>
      </c>
      <c r="C87" s="19" t="s">
        <v>100</v>
      </c>
      <c r="D87" s="76">
        <f t="shared" ref="D87:E87" si="31">D88+D94</f>
        <v>48000</v>
      </c>
      <c r="E87" s="76">
        <f t="shared" si="31"/>
        <v>0</v>
      </c>
      <c r="F87" s="18">
        <f>E87/D87*100</f>
        <v>0</v>
      </c>
    </row>
    <row r="88" spans="1:6" s="4" customFormat="1" ht="21" customHeight="1">
      <c r="A88" s="2"/>
      <c r="B88" s="12" t="s">
        <v>10</v>
      </c>
      <c r="C88" s="13" t="s">
        <v>11</v>
      </c>
      <c r="D88" s="87">
        <f t="shared" ref="D88:F88" si="32">D89</f>
        <v>44000</v>
      </c>
      <c r="E88" s="87">
        <f t="shared" si="32"/>
        <v>0</v>
      </c>
      <c r="F88" s="36">
        <f t="shared" si="32"/>
        <v>0</v>
      </c>
    </row>
    <row r="89" spans="1:6" s="4" customFormat="1" ht="23.25" customHeight="1">
      <c r="A89" s="2"/>
      <c r="B89" s="14" t="s">
        <v>37</v>
      </c>
      <c r="C89" s="37" t="s">
        <v>71</v>
      </c>
      <c r="D89" s="88">
        <f>D90+D92</f>
        <v>44000</v>
      </c>
      <c r="E89" s="88">
        <f>E92</f>
        <v>0</v>
      </c>
      <c r="F89" s="38">
        <f>E89/D89*100</f>
        <v>0</v>
      </c>
    </row>
    <row r="90" spans="1:6" s="4" customFormat="1" ht="23.25" customHeight="1">
      <c r="A90" s="2"/>
      <c r="B90" s="35" t="s">
        <v>40</v>
      </c>
      <c r="C90" s="37" t="s">
        <v>141</v>
      </c>
      <c r="D90" s="88">
        <f>D91</f>
        <v>20000</v>
      </c>
      <c r="E90" s="88">
        <f>E91</f>
        <v>0</v>
      </c>
      <c r="F90" s="38">
        <f>F91</f>
        <v>0</v>
      </c>
    </row>
    <row r="91" spans="1:6" s="4" customFormat="1" ht="23.25" customHeight="1">
      <c r="A91" s="2"/>
      <c r="B91" s="14" t="s">
        <v>28</v>
      </c>
      <c r="C91" s="37" t="s">
        <v>142</v>
      </c>
      <c r="D91" s="88">
        <v>20000</v>
      </c>
      <c r="E91" s="88">
        <v>0</v>
      </c>
      <c r="F91" s="38">
        <f>E91/D91*100</f>
        <v>0</v>
      </c>
    </row>
    <row r="92" spans="1:6" s="4" customFormat="1" ht="37.5" customHeight="1">
      <c r="A92" s="2"/>
      <c r="B92" s="14" t="s">
        <v>43</v>
      </c>
      <c r="C92" s="37" t="s">
        <v>143</v>
      </c>
      <c r="D92" s="88">
        <f t="shared" ref="D92:F92" si="33">D93</f>
        <v>24000</v>
      </c>
      <c r="E92" s="88">
        <f t="shared" si="33"/>
        <v>0</v>
      </c>
      <c r="F92" s="38">
        <f t="shared" si="33"/>
        <v>0</v>
      </c>
    </row>
    <row r="93" spans="1:6" s="4" customFormat="1" ht="38.25" customHeight="1">
      <c r="A93" s="2"/>
      <c r="B93" s="14" t="s">
        <v>28</v>
      </c>
      <c r="C93" s="37" t="s">
        <v>144</v>
      </c>
      <c r="D93" s="88">
        <v>24000</v>
      </c>
      <c r="E93" s="88">
        <v>0</v>
      </c>
      <c r="F93" s="38">
        <f>E93/D93*100</f>
        <v>0</v>
      </c>
    </row>
    <row r="94" spans="1:6" s="4" customFormat="1" ht="18.75">
      <c r="A94" s="3"/>
      <c r="B94" s="39" t="s">
        <v>16</v>
      </c>
      <c r="C94" s="19" t="s">
        <v>17</v>
      </c>
      <c r="D94" s="89">
        <f t="shared" ref="D94:F94" si="34">D95</f>
        <v>4000</v>
      </c>
      <c r="E94" s="89">
        <f t="shared" si="34"/>
        <v>0</v>
      </c>
      <c r="F94" s="20">
        <f t="shared" si="34"/>
        <v>0</v>
      </c>
    </row>
    <row r="95" spans="1:6" s="4" customFormat="1" ht="56.25">
      <c r="A95" s="3"/>
      <c r="B95" s="35" t="s">
        <v>156</v>
      </c>
      <c r="C95" s="15" t="s">
        <v>145</v>
      </c>
      <c r="D95" s="77">
        <f t="shared" ref="D95:E95" si="35">D96+D98</f>
        <v>4000</v>
      </c>
      <c r="E95" s="77">
        <f t="shared" si="35"/>
        <v>0</v>
      </c>
      <c r="F95" s="21">
        <f>E95/D95*100</f>
        <v>0</v>
      </c>
    </row>
    <row r="96" spans="1:6" s="4" customFormat="1" ht="1.5" customHeight="1">
      <c r="A96" s="3"/>
      <c r="B96" s="35" t="s">
        <v>40</v>
      </c>
      <c r="C96" s="15" t="s">
        <v>72</v>
      </c>
      <c r="D96" s="77">
        <f t="shared" ref="D96:F96" si="36">D97</f>
        <v>0</v>
      </c>
      <c r="E96" s="77">
        <f t="shared" si="36"/>
        <v>0</v>
      </c>
      <c r="F96" s="21" t="e">
        <f t="shared" si="36"/>
        <v>#DIV/0!</v>
      </c>
    </row>
    <row r="97" spans="1:6" s="4" customFormat="1" ht="44.25" hidden="1" customHeight="1">
      <c r="A97" s="3"/>
      <c r="B97" s="14" t="s">
        <v>28</v>
      </c>
      <c r="C97" s="15" t="s">
        <v>73</v>
      </c>
      <c r="D97" s="77">
        <v>0</v>
      </c>
      <c r="E97" s="77">
        <v>0</v>
      </c>
      <c r="F97" s="21" t="e">
        <f>E97/D97*100</f>
        <v>#DIV/0!</v>
      </c>
    </row>
    <row r="98" spans="1:6" s="4" customFormat="1" ht="37.5">
      <c r="A98" s="3"/>
      <c r="B98" s="14" t="s">
        <v>43</v>
      </c>
      <c r="C98" s="15" t="s">
        <v>146</v>
      </c>
      <c r="D98" s="77">
        <f>D99</f>
        <v>4000</v>
      </c>
      <c r="E98" s="77">
        <f>E99</f>
        <v>0</v>
      </c>
      <c r="F98" s="21">
        <f t="shared" ref="F98" si="37">F99</f>
        <v>0</v>
      </c>
    </row>
    <row r="99" spans="1:6" s="4" customFormat="1" ht="39" customHeight="1">
      <c r="A99" s="3"/>
      <c r="B99" s="14" t="s">
        <v>28</v>
      </c>
      <c r="C99" s="15" t="s">
        <v>172</v>
      </c>
      <c r="D99" s="77">
        <v>4000</v>
      </c>
      <c r="E99" s="77">
        <v>0</v>
      </c>
      <c r="F99" s="21">
        <f>E99/D99*100</f>
        <v>0</v>
      </c>
    </row>
    <row r="100" spans="1:6" s="4" customFormat="1" ht="23.25" customHeight="1">
      <c r="A100" s="3"/>
      <c r="B100" s="66" t="s">
        <v>101</v>
      </c>
      <c r="C100" s="19" t="s">
        <v>102</v>
      </c>
      <c r="D100" s="89">
        <f t="shared" ref="D100:F100" si="38">D101</f>
        <v>5000</v>
      </c>
      <c r="E100" s="89">
        <f t="shared" si="38"/>
        <v>0</v>
      </c>
      <c r="F100" s="20">
        <f t="shared" si="38"/>
        <v>0</v>
      </c>
    </row>
    <row r="101" spans="1:6" s="4" customFormat="1" ht="18.75">
      <c r="A101" s="3"/>
      <c r="B101" s="12" t="s">
        <v>132</v>
      </c>
      <c r="C101" s="19" t="s">
        <v>131</v>
      </c>
      <c r="D101" s="89">
        <f t="shared" ref="D101:E102" si="39">D102</f>
        <v>5000</v>
      </c>
      <c r="E101" s="89">
        <f t="shared" si="39"/>
        <v>0</v>
      </c>
      <c r="F101" s="20">
        <f>E101/D101*100</f>
        <v>0</v>
      </c>
    </row>
    <row r="102" spans="1:6" s="4" customFormat="1" ht="27.75" customHeight="1">
      <c r="A102" s="3"/>
      <c r="B102" s="33" t="s">
        <v>37</v>
      </c>
      <c r="C102" s="15" t="s">
        <v>133</v>
      </c>
      <c r="D102" s="77">
        <f>D103</f>
        <v>5000</v>
      </c>
      <c r="E102" s="77">
        <f t="shared" si="39"/>
        <v>0</v>
      </c>
      <c r="F102" s="21">
        <f>E102/D102*100</f>
        <v>0</v>
      </c>
    </row>
    <row r="103" spans="1:6" s="4" customFormat="1" ht="93.75" customHeight="1">
      <c r="A103" s="3"/>
      <c r="B103" s="14" t="s">
        <v>45</v>
      </c>
      <c r="C103" s="45" t="s">
        <v>134</v>
      </c>
      <c r="D103" s="78">
        <f>D104</f>
        <v>5000</v>
      </c>
      <c r="E103" s="78">
        <f>E104</f>
        <v>0</v>
      </c>
      <c r="F103" s="46">
        <f>E103/D103*100</f>
        <v>0</v>
      </c>
    </row>
    <row r="104" spans="1:6" s="4" customFormat="1" ht="18.75">
      <c r="A104" s="3"/>
      <c r="B104" s="14" t="s">
        <v>15</v>
      </c>
      <c r="C104" s="15" t="s">
        <v>135</v>
      </c>
      <c r="D104" s="77">
        <v>5000</v>
      </c>
      <c r="E104" s="77">
        <v>0</v>
      </c>
      <c r="F104" s="22">
        <f>E104/D104*100</f>
        <v>0</v>
      </c>
    </row>
    <row r="105" spans="1:6" s="4" customFormat="1" ht="18.75">
      <c r="A105" s="3"/>
      <c r="B105" s="66" t="s">
        <v>103</v>
      </c>
      <c r="C105" s="19" t="s">
        <v>104</v>
      </c>
      <c r="D105" s="89">
        <f t="shared" ref="D105:F105" si="40">D106</f>
        <v>5000</v>
      </c>
      <c r="E105" s="89">
        <f t="shared" si="40"/>
        <v>0</v>
      </c>
      <c r="F105" s="67">
        <f t="shared" si="40"/>
        <v>0</v>
      </c>
    </row>
    <row r="106" spans="1:6" s="4" customFormat="1" ht="18.75">
      <c r="A106" s="3"/>
      <c r="B106" s="12" t="s">
        <v>33</v>
      </c>
      <c r="C106" s="19" t="s">
        <v>30</v>
      </c>
      <c r="D106" s="89">
        <f t="shared" ref="D106:F107" si="41">D107</f>
        <v>5000</v>
      </c>
      <c r="E106" s="89">
        <f t="shared" si="41"/>
        <v>0</v>
      </c>
      <c r="F106" s="20">
        <f t="shared" si="41"/>
        <v>0</v>
      </c>
    </row>
    <row r="107" spans="1:6" s="4" customFormat="1" ht="23.25" customHeight="1">
      <c r="A107" s="3"/>
      <c r="B107" s="33" t="s">
        <v>37</v>
      </c>
      <c r="C107" s="15" t="s">
        <v>74</v>
      </c>
      <c r="D107" s="77">
        <f>D108</f>
        <v>5000</v>
      </c>
      <c r="E107" s="77">
        <f t="shared" si="41"/>
        <v>0</v>
      </c>
      <c r="F107" s="21">
        <f t="shared" si="41"/>
        <v>0</v>
      </c>
    </row>
    <row r="108" spans="1:6" s="4" customFormat="1" ht="62.45" customHeight="1">
      <c r="A108" s="3"/>
      <c r="B108" s="14" t="s">
        <v>39</v>
      </c>
      <c r="C108" s="45" t="s">
        <v>75</v>
      </c>
      <c r="D108" s="78">
        <f>D109</f>
        <v>5000</v>
      </c>
      <c r="E108" s="78">
        <f>E109</f>
        <v>0</v>
      </c>
      <c r="F108" s="46">
        <f>F109</f>
        <v>0</v>
      </c>
    </row>
    <row r="109" spans="1:6" s="4" customFormat="1" ht="18.75">
      <c r="A109" s="3"/>
      <c r="B109" s="14" t="s">
        <v>15</v>
      </c>
      <c r="C109" s="15" t="s">
        <v>76</v>
      </c>
      <c r="D109" s="77">
        <v>5000</v>
      </c>
      <c r="E109" s="77">
        <v>0</v>
      </c>
      <c r="F109" s="22">
        <v>0</v>
      </c>
    </row>
    <row r="110" spans="1:6" s="4" customFormat="1" ht="18.75">
      <c r="A110" s="3"/>
      <c r="B110" s="66" t="s">
        <v>105</v>
      </c>
      <c r="C110" s="19" t="s">
        <v>106</v>
      </c>
      <c r="D110" s="89">
        <f t="shared" ref="D110:F110" si="42">D111</f>
        <v>247500</v>
      </c>
      <c r="E110" s="89">
        <f t="shared" si="42"/>
        <v>98272</v>
      </c>
      <c r="F110" s="67">
        <f t="shared" si="42"/>
        <v>39.705858585858586</v>
      </c>
    </row>
    <row r="111" spans="1:6" s="4" customFormat="1" ht="18.75">
      <c r="A111" s="3"/>
      <c r="B111" s="39" t="s">
        <v>19</v>
      </c>
      <c r="C111" s="19" t="s">
        <v>20</v>
      </c>
      <c r="D111" s="89">
        <f t="shared" ref="D111:F111" si="43">D112</f>
        <v>247500</v>
      </c>
      <c r="E111" s="89">
        <f t="shared" si="43"/>
        <v>98272</v>
      </c>
      <c r="F111" s="20">
        <f t="shared" si="43"/>
        <v>39.705858585858586</v>
      </c>
    </row>
    <row r="112" spans="1:6" s="4" customFormat="1" ht="18.75">
      <c r="A112" s="3"/>
      <c r="B112" s="35" t="s">
        <v>37</v>
      </c>
      <c r="C112" s="15" t="s">
        <v>77</v>
      </c>
      <c r="D112" s="77">
        <f>D113</f>
        <v>247500</v>
      </c>
      <c r="E112" s="77">
        <f>E113</f>
        <v>98272</v>
      </c>
      <c r="F112" s="21">
        <f>E112/D112*100</f>
        <v>39.705858585858586</v>
      </c>
    </row>
    <row r="113" spans="1:6" s="4" customFormat="1" ht="93.75">
      <c r="A113" s="3"/>
      <c r="B113" s="14" t="s">
        <v>45</v>
      </c>
      <c r="C113" s="45" t="s">
        <v>78</v>
      </c>
      <c r="D113" s="78">
        <f t="shared" ref="D113:F113" si="44">D114</f>
        <v>247500</v>
      </c>
      <c r="E113" s="78">
        <f t="shared" si="44"/>
        <v>98272</v>
      </c>
      <c r="F113" s="46">
        <f t="shared" si="44"/>
        <v>39.705858585858586</v>
      </c>
    </row>
    <row r="114" spans="1:6" s="4" customFormat="1" ht="25.5" customHeight="1">
      <c r="A114" s="3"/>
      <c r="B114" s="14" t="s">
        <v>15</v>
      </c>
      <c r="C114" s="15" t="s">
        <v>79</v>
      </c>
      <c r="D114" s="77">
        <v>247500</v>
      </c>
      <c r="E114" s="77">
        <v>98272</v>
      </c>
      <c r="F114" s="21">
        <f>E114/D114*100</f>
        <v>39.705858585858586</v>
      </c>
    </row>
    <row r="115" spans="1:6" s="4" customFormat="1" ht="23.25" customHeight="1">
      <c r="A115" s="3"/>
      <c r="B115" s="12" t="s">
        <v>152</v>
      </c>
      <c r="C115" s="19" t="s">
        <v>147</v>
      </c>
      <c r="D115" s="89">
        <f t="shared" ref="D115:F115" si="45">D116</f>
        <v>43300</v>
      </c>
      <c r="E115" s="89">
        <f t="shared" si="45"/>
        <v>14436</v>
      </c>
      <c r="F115" s="20">
        <f t="shared" si="45"/>
        <v>33.339491916859117</v>
      </c>
    </row>
    <row r="116" spans="1:6" s="4" customFormat="1" ht="21" customHeight="1">
      <c r="A116" s="3"/>
      <c r="B116" s="12" t="s">
        <v>153</v>
      </c>
      <c r="C116" s="19" t="s">
        <v>148</v>
      </c>
      <c r="D116" s="90">
        <f t="shared" ref="D116:F116" si="46">D117</f>
        <v>43300</v>
      </c>
      <c r="E116" s="90">
        <f t="shared" si="46"/>
        <v>14436</v>
      </c>
      <c r="F116" s="40">
        <f t="shared" si="46"/>
        <v>33.339491916859117</v>
      </c>
    </row>
    <row r="117" spans="1:6" s="4" customFormat="1" ht="18.75">
      <c r="A117" s="3"/>
      <c r="B117" s="33" t="s">
        <v>37</v>
      </c>
      <c r="C117" s="15" t="s">
        <v>149</v>
      </c>
      <c r="D117" s="91">
        <f>D120+D118</f>
        <v>43300</v>
      </c>
      <c r="E117" s="91">
        <f>E120+E118</f>
        <v>14436</v>
      </c>
      <c r="F117" s="41">
        <f>F120+F118</f>
        <v>33.339491916859117</v>
      </c>
    </row>
    <row r="118" spans="1:6" s="4" customFormat="1" ht="18.75" hidden="1">
      <c r="A118" s="3"/>
      <c r="B118" s="35" t="s">
        <v>40</v>
      </c>
      <c r="C118" s="15" t="s">
        <v>80</v>
      </c>
      <c r="D118" s="91">
        <f t="shared" ref="D118:F118" si="47">D119</f>
        <v>0</v>
      </c>
      <c r="E118" s="91">
        <f t="shared" si="47"/>
        <v>0</v>
      </c>
      <c r="F118" s="41">
        <f t="shared" si="47"/>
        <v>0</v>
      </c>
    </row>
    <row r="119" spans="1:6" s="4" customFormat="1" ht="37.5" hidden="1">
      <c r="A119" s="3"/>
      <c r="B119" s="14" t="s">
        <v>34</v>
      </c>
      <c r="C119" s="15" t="s">
        <v>81</v>
      </c>
      <c r="D119" s="91">
        <v>0</v>
      </c>
      <c r="E119" s="91">
        <v>0</v>
      </c>
      <c r="F119" s="41">
        <v>0</v>
      </c>
    </row>
    <row r="120" spans="1:6" s="4" customFormat="1" ht="18.75">
      <c r="A120" s="3"/>
      <c r="B120" s="14" t="s">
        <v>154</v>
      </c>
      <c r="C120" s="15" t="s">
        <v>150</v>
      </c>
      <c r="D120" s="91">
        <f t="shared" ref="D120:F120" si="48">D121</f>
        <v>43300</v>
      </c>
      <c r="E120" s="91">
        <f t="shared" si="48"/>
        <v>14436</v>
      </c>
      <c r="F120" s="41">
        <f t="shared" si="48"/>
        <v>33.339491916859117</v>
      </c>
    </row>
    <row r="121" spans="1:6" s="4" customFormat="1" ht="37.5">
      <c r="A121" s="3"/>
      <c r="B121" s="14" t="s">
        <v>155</v>
      </c>
      <c r="C121" s="15" t="s">
        <v>151</v>
      </c>
      <c r="D121" s="91">
        <v>43300</v>
      </c>
      <c r="E121" s="91">
        <v>14436</v>
      </c>
      <c r="F121" s="41">
        <f>E121/D121*100</f>
        <v>33.339491916859117</v>
      </c>
    </row>
    <row r="122" spans="1:6" ht="18.75">
      <c r="A122" s="7"/>
      <c r="B122" s="42" t="s">
        <v>12</v>
      </c>
      <c r="C122" s="29"/>
      <c r="D122" s="68">
        <f>D13+D49+D55+D72+D87+D100+D105+D110+D115</f>
        <v>2525624.16</v>
      </c>
      <c r="E122" s="68">
        <f>E13+E49+E55+E72+E87+E100+E105+E110+E115</f>
        <v>887711.87000000011</v>
      </c>
      <c r="F122" s="11">
        <f>E122/D122*100</f>
        <v>35.148217381639242</v>
      </c>
    </row>
  </sheetData>
  <mergeCells count="8">
    <mergeCell ref="A10:A11"/>
    <mergeCell ref="C10:C11"/>
    <mergeCell ref="B6:F8"/>
    <mergeCell ref="E3:F3"/>
    <mergeCell ref="B10:B11"/>
    <mergeCell ref="D10:D11"/>
    <mergeCell ref="E10:E11"/>
    <mergeCell ref="F10:F11"/>
  </mergeCells>
  <phoneticPr fontId="20" type="noConversion"/>
  <pageMargins left="0.6692913385826772" right="0.19685039370078741" top="0.19685039370078741" bottom="0.23622047244094491" header="0" footer="0"/>
  <pageSetup paperSize="9" scale="48" fitToHeight="2" orientation="portrait" r:id="rId1"/>
  <headerFooter alignWithMargins="0"/>
  <rowBreaks count="1" manualBreakCount="1">
    <brk id="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ЧувУрм</cp:lastModifiedBy>
  <cp:lastPrinted>2018-07-19T07:07:40Z</cp:lastPrinted>
  <dcterms:created xsi:type="dcterms:W3CDTF">2008-10-27T05:11:13Z</dcterms:created>
  <dcterms:modified xsi:type="dcterms:W3CDTF">2018-07-26T05:06:09Z</dcterms:modified>
</cp:coreProperties>
</file>